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D:\"/>
    </mc:Choice>
  </mc:AlternateContent>
  <xr:revisionPtr revIDLastSave="0" documentId="8_{D7A3C7D1-6B2D-4E1A-BF00-09DAFA316F96}" xr6:coauthVersionLast="36" xr6:coauthVersionMax="36" xr10:uidLastSave="{00000000-0000-0000-0000-000000000000}"/>
  <workbookProtection workbookAlgorithmName="SHA-512" workbookHashValue="5YUJ9wDmDcM+eVv2qECHlokCK6ONIWUAS4MpydVLaN4sYRp5fcq9LJFMNSDAKVDmXMEqJ4TB+ENucmX14k2Rrw==" workbookSaltValue="fwDL9B2AT1+jxOIsuTQiQg=="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I85" i="4"/>
  <c r="H85" i="4"/>
  <c r="BB10" i="4"/>
  <c r="AT10" i="4"/>
  <c r="P10" i="4"/>
  <c r="AT8" i="4"/>
  <c r="W8" i="4"/>
  <c r="B6" i="4"/>
</calcChain>
</file>

<file path=xl/sharedStrings.xml><?xml version="1.0" encoding="utf-8"?>
<sst xmlns="http://schemas.openxmlformats.org/spreadsheetml/2006/main" count="236" uniqueCount="116">
  <si>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</si>
  <si>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</si>
  <si>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</si>
  <si>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</si>
  <si>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</si>
  <si>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</si>
  <si>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</si>
  <si>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</si>
  <si>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</si>
  <si>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</si>
  <si>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</si>
  <si>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</si>
  <si>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</si>
  <si>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</si>
  <si>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</si>
  <si>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</si>
  <si>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</si>
  <si>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</si>
  <si>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</si>
  <si>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</si>
  <si>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</si>
  <si>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</si>
  <si>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</si>
  <si>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</si>
  <si>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</si>
  <si>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</si>
  <si>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</si>
  <si>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</si>
  <si>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</si>
  <si>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</si>
  <si>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</si>
  <si>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</si>
  <si>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</si>
  <si>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</si>
  <si>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</si>
  <si>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</si>
  <si>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</si>
  <si>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</si>
  <si>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</si>
  <si>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</si>
  <si>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</si>
  <si>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</si>
  <si>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</si>
  <si>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</si>
  <si>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</si>
  <si>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</si>
  <si>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</si>
  <si>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</si>
  <si>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</si>
  <si>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</si>
  <si>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</si>
  <si>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</si>
  <si>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</si>
  <si>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</si>
  <si>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</si>
  <si>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</si>
  <si>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</si>
  <si>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</si>
  <si>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</si>
  <si>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</si>
  <si>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</si>
  <si>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</si>
  <si>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</si>
  <si>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</si>
  <si>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</si>
  <si>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</si>
  <si>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</si>
  <si>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</si>
  <si>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</si>
  <si>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</si>
  <si>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</si>
  <si>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</si>
  <si>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</si>
  <si>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</si>
  <si>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</si>
  <si>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</si>
  <si>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</si>
  <si>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</si>
  <si>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</si>
  <si>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</si>
  <si>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</si>
  <si>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</si>
  <si>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</si>
  <si>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</si>
  <si>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</si>
  <si>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</si>
  <si>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</si>
  <si>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</si>
  <si>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</si>
  <si>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</si>
  <si>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</si>
  <si>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</si>
  <si>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</si>
  <si>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</si>
  <si>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</si>
  <si>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</si>
  <si>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</si>
  <si>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</si>
  <si>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</si>
  <si>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</si>
  <si>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</si>
  <si>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</si>
  <si>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</si>
  <si>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</si>
  <si>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</si>
  <si>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</si>
  <si>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</si>
  <si>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</si>
  <si>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</si>
  <si>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</si>
  <si>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</si>
  <si>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</si>
  <si>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</si>
  <si>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は、１００％を超えているが、一般会計からの繰入金に依存している状況が続いている。最適な投資効率を図れる整備と水洗化率の向上のための促進活動及び使用料収入の確保を図り、維持管理費の抑制に努める必要がある。
②累積欠損金を解消することができている。
③流動比率は、流動負債のうち企業債元金償還金が大きく、類似団体に比べても短期的な債務に対する支払い能力が低い。近年は、企業債元金償還金が減少傾向にあり、将来的には指標の改善が見込まれる。
④企業債残高対事業規模比率は、類似団体に比べて低い。近年は新規借入額より償還金額が大きいため、今後は減少傾向が続くと予想される。
⑤経費回収率は、類似団体に比べて低位にあり、本来使用料収入で回収すべき費用が回収できていない。適正な料金水準と費用の削減の両面で改善を図る必要がある。
⑥汚水処理原価は、類似団体に比べて有収水量１㎥あたりのコストが低い。
⑧水洗化率は類似団体に比べて低位にあり、啓発活動や接続意向の強い地域を優先して整備するなど、普及率の向上に向けた取り組みが必要である。</t>
    <rPh sb="14" eb="15">
      <t>コ</t>
    </rPh>
    <rPh sb="116" eb="118">
      <t>カイショウ</t>
    </rPh>
    <phoneticPr fontId="4"/>
  </si>
  <si>
    <t>現在、管渠改善率は０％であるが、供用開始から３０年以上経過しており、今後は修繕や更新の必要が生じてくるため、修繕更新計画策定に向けたカメラ調査を行っている。</t>
    <rPh sb="25" eb="27">
      <t>イジョウ</t>
    </rPh>
    <phoneticPr fontId="4"/>
  </si>
  <si>
    <t>今後、老朽管渠の修繕更新費用の増加と人口減少による使用料収入の減少が見込まれ、経営環境は厳しさを増すものと予想される。
　令和６年度中に経営戦略の見直しを実施し、経営の健全化と投資効率の向上を図るためのロードマップの策定を行う。
　また、ストックマネジメント実施方針に基づき、中長期的な視点から下水道施設の長寿命化、維持管理に引き続き努める。</t>
    <rPh sb="66" eb="67">
      <t>ナカ</t>
    </rPh>
    <rPh sb="73" eb="75">
      <t>ミナオ</t>
    </rPh>
    <rPh sb="108" eb="110">
      <t>サクテイ</t>
    </rPh>
    <rPh sb="111" eb="112">
      <t>オコナ</t>
    </rPh>
    <rPh sb="163" eb="164">
      <t>ヒ</t>
    </rPh>
    <rPh sb="165" eb="166">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</si>
</sst>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7A1-4192-9995-028F451A7EC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1.65</c:v>
                </c:pt>
                <c:pt idx="2">
                  <c:v>0.15</c:v>
                </c:pt>
                <c:pt idx="3">
                  <c:v>0.12</c:v>
                </c:pt>
                <c:pt idx="4">
                  <c:v>0.09</c:v>
                </c:pt>
              </c:numCache>
            </c:numRef>
          </c:val>
          <c:smooth val="0"/>
          <c:extLst>
            <c:ext xmlns:c16="http://schemas.microsoft.com/office/drawing/2014/chart" uri="{C3380CC4-5D6E-409C-BE32-E72D297353CC}">
              <c16:uniqueId val="{00000001-57A1-4192-9995-028F451A7EC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103.87</c:v>
                </c:pt>
                <c:pt idx="1">
                  <c:v>99.38</c:v>
                </c:pt>
                <c:pt idx="2">
                  <c:v>97.6</c:v>
                </c:pt>
                <c:pt idx="3">
                  <c:v>108.13</c:v>
                </c:pt>
                <c:pt idx="4">
                  <c:v>102.01</c:v>
                </c:pt>
              </c:numCache>
            </c:numRef>
          </c:val>
          <c:extLst>
            <c:ext xmlns:c16="http://schemas.microsoft.com/office/drawing/2014/chart" uri="{C3380CC4-5D6E-409C-BE32-E72D297353CC}">
              <c16:uniqueId val="{00000000-DECA-41AA-9110-26523DD0E90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106.57</c:v>
                </c:pt>
                <c:pt idx="1">
                  <c:v>107.21</c:v>
                </c:pt>
                <c:pt idx="2">
                  <c:v>106.22</c:v>
                </c:pt>
                <c:pt idx="3">
                  <c:v>107.01</c:v>
                </c:pt>
                <c:pt idx="4">
                  <c:v>106.53</c:v>
                </c:pt>
              </c:numCache>
            </c:numRef>
          </c:val>
          <c:smooth val="0"/>
          <c:extLst>
            <c:ext xmlns:c16="http://schemas.microsoft.com/office/drawing/2014/chart" uri="{C3380CC4-5D6E-409C-BE32-E72D297353CC}">
              <c16:uniqueId val="{00000001-DECA-41AA-9110-26523DD0E90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63.67</c:v>
                </c:pt>
                <c:pt idx="1">
                  <c:v>68.86</c:v>
                </c:pt>
                <c:pt idx="2">
                  <c:v>73.489999999999995</c:v>
                </c:pt>
                <c:pt idx="3">
                  <c:v>78.58</c:v>
                </c:pt>
                <c:pt idx="4">
                  <c:v>84.19</c:v>
                </c:pt>
              </c:numCache>
            </c:numRef>
          </c:val>
          <c:extLst>
            <c:ext xmlns:c16="http://schemas.microsoft.com/office/drawing/2014/chart" uri="{C3380CC4-5D6E-409C-BE32-E72D297353CC}">
              <c16:uniqueId val="{00000000-7F5C-41C9-957B-3E3789674B6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15.85</c:v>
                </c:pt>
                <c:pt idx="1">
                  <c:v>12.7</c:v>
                </c:pt>
                <c:pt idx="2">
                  <c:v>23.54</c:v>
                </c:pt>
                <c:pt idx="3">
                  <c:v>25.86</c:v>
                </c:pt>
                <c:pt idx="4">
                  <c:v>26.9</c:v>
                </c:pt>
              </c:numCache>
            </c:numRef>
          </c:val>
          <c:smooth val="0"/>
          <c:extLst>
            <c:ext xmlns:c16="http://schemas.microsoft.com/office/drawing/2014/chart" uri="{C3380CC4-5D6E-409C-BE32-E72D297353CC}">
              <c16:uniqueId val="{00000001-7F5C-41C9-957B-3E3789674B6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246-4926-BB1D-77055E300D2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1.5</c:v>
                </c:pt>
                <c:pt idx="3" formatCode="#,##0.00;&quot;△&quot;#,##0.00;&quot;-&quot;">
                  <c:v>1.4</c:v>
                </c:pt>
                <c:pt idx="4" formatCode="#,##0.00;&quot;△&quot;#,##0.00;&quot;-&quot;">
                  <c:v>2.08</c:v>
                </c:pt>
              </c:numCache>
            </c:numRef>
          </c:val>
          <c:smooth val="0"/>
          <c:extLst>
            <c:ext xmlns:c16="http://schemas.microsoft.com/office/drawing/2014/chart" uri="{C3380CC4-5D6E-409C-BE32-E72D297353CC}">
              <c16:uniqueId val="{00000001-6246-4926-BB1D-77055E300D2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formatCode="#,##0.00;&quot;△&quot;#,##0.00;&quot;-&quot;">
                  <c:v>4.3899999999999997</c:v>
                </c:pt>
                <c:pt idx="3">
                  <c:v>0</c:v>
                </c:pt>
                <c:pt idx="4">
                  <c:v>0</c:v>
                </c:pt>
              </c:numCache>
            </c:numRef>
          </c:val>
          <c:extLst>
            <c:ext xmlns:c16="http://schemas.microsoft.com/office/drawing/2014/chart" uri="{C3380CC4-5D6E-409C-BE32-E72D297353CC}">
              <c16:uniqueId val="{00000000-E01A-40D1-BC13-F0C29256774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53.44</c:v>
                </c:pt>
                <c:pt idx="1">
                  <c:v>43.71</c:v>
                </c:pt>
                <c:pt idx="2">
                  <c:v>18.010000000000002</c:v>
                </c:pt>
                <c:pt idx="3">
                  <c:v>23.86</c:v>
                </c:pt>
                <c:pt idx="4">
                  <c:v>18.41</c:v>
                </c:pt>
              </c:numCache>
            </c:numRef>
          </c:val>
          <c:smooth val="0"/>
          <c:extLst>
            <c:ext xmlns:c16="http://schemas.microsoft.com/office/drawing/2014/chart" uri="{C3380CC4-5D6E-409C-BE32-E72D297353CC}">
              <c16:uniqueId val="{00000001-E01A-40D1-BC13-F0C29256774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16.93</c:v>
                </c:pt>
                <c:pt idx="1">
                  <c:v>14.28</c:v>
                </c:pt>
                <c:pt idx="2">
                  <c:v>8.0299999999999994</c:v>
                </c:pt>
                <c:pt idx="3">
                  <c:v>22.62</c:v>
                </c:pt>
                <c:pt idx="4">
                  <c:v>32.89</c:v>
                </c:pt>
              </c:numCache>
            </c:numRef>
          </c:val>
          <c:extLst>
            <c:ext xmlns:c16="http://schemas.microsoft.com/office/drawing/2014/chart" uri="{C3380CC4-5D6E-409C-BE32-E72D297353CC}">
              <c16:uniqueId val="{00000000-4BC1-445B-A5A0-D40D0DFFF29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47.03</c:v>
                </c:pt>
                <c:pt idx="1">
                  <c:v>40.67</c:v>
                </c:pt>
                <c:pt idx="2">
                  <c:v>59.4</c:v>
                </c:pt>
                <c:pt idx="3">
                  <c:v>68.27</c:v>
                </c:pt>
                <c:pt idx="4">
                  <c:v>74.790000000000006</c:v>
                </c:pt>
              </c:numCache>
            </c:numRef>
          </c:val>
          <c:smooth val="0"/>
          <c:extLst>
            <c:ext xmlns:c16="http://schemas.microsoft.com/office/drawing/2014/chart" uri="{C3380CC4-5D6E-409C-BE32-E72D297353CC}">
              <c16:uniqueId val="{00000001-4BC1-445B-A5A0-D40D0DFFF29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782.05</c:v>
                </c:pt>
                <c:pt idx="1">
                  <c:v>734.35</c:v>
                </c:pt>
                <c:pt idx="2">
                  <c:v>792.26</c:v>
                </c:pt>
                <c:pt idx="3">
                  <c:v>721.75</c:v>
                </c:pt>
                <c:pt idx="4">
                  <c:v>630.16</c:v>
                </c:pt>
              </c:numCache>
            </c:numRef>
          </c:val>
          <c:extLst>
            <c:ext xmlns:c16="http://schemas.microsoft.com/office/drawing/2014/chart" uri="{C3380CC4-5D6E-409C-BE32-E72D297353CC}">
              <c16:uniqueId val="{00000000-53EB-439F-819A-AF406FBF8B9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1001.3</c:v>
                </c:pt>
                <c:pt idx="1">
                  <c:v>1050.51</c:v>
                </c:pt>
                <c:pt idx="2">
                  <c:v>747.84</c:v>
                </c:pt>
                <c:pt idx="3">
                  <c:v>804.98</c:v>
                </c:pt>
                <c:pt idx="4">
                  <c:v>767.56</c:v>
                </c:pt>
              </c:numCache>
            </c:numRef>
          </c:val>
          <c:smooth val="0"/>
          <c:extLst>
            <c:ext xmlns:c16="http://schemas.microsoft.com/office/drawing/2014/chart" uri="{C3380CC4-5D6E-409C-BE32-E72D297353CC}">
              <c16:uniqueId val="{00000001-53EB-439F-819A-AF406FBF8B9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74.489999999999995</c:v>
                </c:pt>
                <c:pt idx="1">
                  <c:v>73.180000000000007</c:v>
                </c:pt>
                <c:pt idx="2">
                  <c:v>75.459999999999994</c:v>
                </c:pt>
                <c:pt idx="3">
                  <c:v>81.53</c:v>
                </c:pt>
                <c:pt idx="4">
                  <c:v>78.41</c:v>
                </c:pt>
              </c:numCache>
            </c:numRef>
          </c:val>
          <c:extLst>
            <c:ext xmlns:c16="http://schemas.microsoft.com/office/drawing/2014/chart" uri="{C3380CC4-5D6E-409C-BE32-E72D297353CC}">
              <c16:uniqueId val="{00000000-8624-460F-9084-4E48E4215E5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81.88</c:v>
                </c:pt>
                <c:pt idx="1">
                  <c:v>82.65</c:v>
                </c:pt>
                <c:pt idx="2">
                  <c:v>90.17</c:v>
                </c:pt>
                <c:pt idx="3">
                  <c:v>88.71</c:v>
                </c:pt>
                <c:pt idx="4">
                  <c:v>90.23</c:v>
                </c:pt>
              </c:numCache>
            </c:numRef>
          </c:val>
          <c:smooth val="0"/>
          <c:extLst>
            <c:ext xmlns:c16="http://schemas.microsoft.com/office/drawing/2014/chart" uri="{C3380CC4-5D6E-409C-BE32-E72D297353CC}">
              <c16:uniqueId val="{00000001-8624-460F-9084-4E48E4215E5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150.07</c:v>
                </c:pt>
                <c:pt idx="1">
                  <c:v>150.1</c:v>
                </c:pt>
                <c:pt idx="2">
                  <c:v>150.04</c:v>
                </c:pt>
                <c:pt idx="3">
                  <c:v>143.41</c:v>
                </c:pt>
                <c:pt idx="4">
                  <c:v>149.96</c:v>
                </c:pt>
              </c:numCache>
            </c:numRef>
          </c:val>
          <c:extLst>
            <c:ext xmlns:c16="http://schemas.microsoft.com/office/drawing/2014/chart" uri="{C3380CC4-5D6E-409C-BE32-E72D297353CC}">
              <c16:uniqueId val="{00000000-6CC8-4310-B275-1251B792A8D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187.55</c:v>
                </c:pt>
                <c:pt idx="1">
                  <c:v>186.3</c:v>
                </c:pt>
                <c:pt idx="2">
                  <c:v>173.17</c:v>
                </c:pt>
                <c:pt idx="3">
                  <c:v>174.8</c:v>
                </c:pt>
                <c:pt idx="4">
                  <c:v>170.2</c:v>
                </c:pt>
              </c:numCache>
            </c:numRef>
          </c:val>
          <c:smooth val="0"/>
          <c:extLst>
            <c:ext xmlns:c16="http://schemas.microsoft.com/office/drawing/2014/chart" uri="{C3380CC4-5D6E-409C-BE32-E72D297353CC}">
              <c16:uniqueId val="{00000001-6CC8-4310-B275-1251B792A8D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09A-46FA-B7DC-F59FFE185FA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50.94</c:v>
                </c:pt>
                <c:pt idx="1">
                  <c:v>50.53</c:v>
                </c:pt>
                <c:pt idx="2">
                  <c:v>56.43</c:v>
                </c:pt>
                <c:pt idx="3">
                  <c:v>55.82</c:v>
                </c:pt>
                <c:pt idx="4">
                  <c:v>56.51</c:v>
                </c:pt>
              </c:numCache>
            </c:numRef>
          </c:val>
          <c:smooth val="0"/>
          <c:extLst>
            <c:ext xmlns:c16="http://schemas.microsoft.com/office/drawing/2014/chart" uri="{C3380CC4-5D6E-409C-BE32-E72D297353CC}">
              <c16:uniqueId val="{00000001-509A-46FA-B7DC-F59FFE185FA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78.739999999999995</c:v>
                </c:pt>
                <c:pt idx="1">
                  <c:v>79.569999999999993</c:v>
                </c:pt>
                <c:pt idx="2">
                  <c:v>80.22</c:v>
                </c:pt>
                <c:pt idx="3">
                  <c:v>80.22</c:v>
                </c:pt>
                <c:pt idx="4">
                  <c:v>72.569999999999993</c:v>
                </c:pt>
              </c:numCache>
            </c:numRef>
          </c:val>
          <c:extLst>
            <c:ext xmlns:c16="http://schemas.microsoft.com/office/drawing/2014/chart" uri="{C3380CC4-5D6E-409C-BE32-E72D297353CC}">
              <c16:uniqueId val="{00000000-73BF-42F4-9083-5864FE8E19E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82.55</c:v>
                </c:pt>
                <c:pt idx="1">
                  <c:v>82.08</c:v>
                </c:pt>
                <c:pt idx="2">
                  <c:v>91.07</c:v>
                </c:pt>
                <c:pt idx="3">
                  <c:v>90.67</c:v>
                </c:pt>
                <c:pt idx="4">
                  <c:v>90.62</c:v>
                </c:pt>
              </c:numCache>
            </c:numRef>
          </c:val>
          <c:smooth val="0"/>
          <c:extLst>
            <c:ext xmlns:c16="http://schemas.microsoft.com/office/drawing/2014/chart" uri="{C3380CC4-5D6E-409C-BE32-E72D297353CC}">
              <c16:uniqueId val="{00000001-73BF-42F4-9083-5864FE8E19E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Z34" zoomScaleNormal="100" workbookViewId="0">
      <selection activeCell="BL66" sqref="BL66:BZ82"/>
    </sheetView>
  </sheetViews>
  <sheetFormatPr defaultColWidth="2.75" defaultRowHeight="13.5" x14ac:dyDescent="0.15"/>
  <cols>
    <col min="1" max="1" width="2.7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五條市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Cc1</v>
      </c>
      <c r="X8" s="64"/>
      <c r="Y8" s="64"/>
      <c r="Z8" s="64"/>
      <c r="AA8" s="64"/>
      <c r="AB8" s="64"/>
      <c r="AC8" s="64"/>
      <c r="AD8" s="65" t="str">
        <f>データ!$M$6</f>
        <v>非設置</v>
      </c>
      <c r="AE8" s="65"/>
      <c r="AF8" s="65"/>
      <c r="AG8" s="65"/>
      <c r="AH8" s="65"/>
      <c r="AI8" s="65"/>
      <c r="AJ8" s="65"/>
      <c r="AK8" s="3"/>
      <c r="AL8" s="45">
        <f>データ!S6</f>
        <v>27477</v>
      </c>
      <c r="AM8" s="45"/>
      <c r="AN8" s="45"/>
      <c r="AO8" s="45"/>
      <c r="AP8" s="45"/>
      <c r="AQ8" s="45"/>
      <c r="AR8" s="45"/>
      <c r="AS8" s="45"/>
      <c r="AT8" s="44">
        <f>データ!T6</f>
        <v>24.26</v>
      </c>
      <c r="AU8" s="44"/>
      <c r="AV8" s="44"/>
      <c r="AW8" s="44"/>
      <c r="AX8" s="44"/>
      <c r="AY8" s="44"/>
      <c r="AZ8" s="44"/>
      <c r="BA8" s="44"/>
      <c r="BB8" s="44">
        <f>データ!U6</f>
        <v>1132.6099999999999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74.22</v>
      </c>
      <c r="J10" s="44"/>
      <c r="K10" s="44"/>
      <c r="L10" s="44"/>
      <c r="M10" s="44"/>
      <c r="N10" s="44"/>
      <c r="O10" s="44"/>
      <c r="P10" s="44">
        <f>データ!P6</f>
        <v>59.4</v>
      </c>
      <c r="Q10" s="44"/>
      <c r="R10" s="44"/>
      <c r="S10" s="44"/>
      <c r="T10" s="44"/>
      <c r="U10" s="44"/>
      <c r="V10" s="44"/>
      <c r="W10" s="44">
        <f>データ!Q6</f>
        <v>79.989999999999995</v>
      </c>
      <c r="X10" s="44"/>
      <c r="Y10" s="44"/>
      <c r="Z10" s="44"/>
      <c r="AA10" s="44"/>
      <c r="AB10" s="44"/>
      <c r="AC10" s="44"/>
      <c r="AD10" s="45">
        <f>データ!R6</f>
        <v>2200</v>
      </c>
      <c r="AE10" s="45"/>
      <c r="AF10" s="45"/>
      <c r="AG10" s="45"/>
      <c r="AH10" s="45"/>
      <c r="AI10" s="45"/>
      <c r="AJ10" s="45"/>
      <c r="AK10" s="2"/>
      <c r="AL10" s="45">
        <f>データ!V6</f>
        <v>16221</v>
      </c>
      <c r="AM10" s="45"/>
      <c r="AN10" s="45"/>
      <c r="AO10" s="45"/>
      <c r="AP10" s="45"/>
      <c r="AQ10" s="45"/>
      <c r="AR10" s="45"/>
      <c r="AS10" s="45"/>
      <c r="AT10" s="44">
        <f>データ!W6</f>
        <v>5.85</v>
      </c>
      <c r="AU10" s="44"/>
      <c r="AV10" s="44"/>
      <c r="AW10" s="44"/>
      <c r="AX10" s="44"/>
      <c r="AY10" s="44"/>
      <c r="AZ10" s="44"/>
      <c r="BA10" s="44"/>
      <c r="BB10" s="44">
        <f>データ!X6</f>
        <v>2772.82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2vELEUjaU6Gj5oxxQTzeECDYVFnx2VT93OBcN6s8KeUY3NiK+3SjS2KaWB5MGYkddrR9fMcEr0yGiRWkxm7mFQ==" saltValue="O+LBOzhnpYpDg3PDDP0Ei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292079</v>
      </c>
      <c r="D6" s="19">
        <f t="shared" si="3"/>
        <v>46</v>
      </c>
      <c r="E6" s="19">
        <f t="shared" si="3"/>
        <v>17</v>
      </c>
      <c r="F6" s="19">
        <f t="shared" si="3"/>
        <v>1</v>
      </c>
      <c r="G6" s="19">
        <f t="shared" si="3"/>
        <v>0</v>
      </c>
      <c r="H6" s="19" t="str">
        <f t="shared" si="3"/>
        <v>奈良県　五條市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74.22</v>
      </c>
      <c r="P6" s="20">
        <f t="shared" si="3"/>
        <v>59.4</v>
      </c>
      <c r="Q6" s="20">
        <f t="shared" si="3"/>
        <v>79.989999999999995</v>
      </c>
      <c r="R6" s="20">
        <f t="shared" si="3"/>
        <v>2200</v>
      </c>
      <c r="S6" s="20">
        <f t="shared" si="3"/>
        <v>27477</v>
      </c>
      <c r="T6" s="20">
        <f t="shared" si="3"/>
        <v>24.26</v>
      </c>
      <c r="U6" s="20">
        <f t="shared" si="3"/>
        <v>1132.6099999999999</v>
      </c>
      <c r="V6" s="20">
        <f t="shared" si="3"/>
        <v>16221</v>
      </c>
      <c r="W6" s="20">
        <f t="shared" si="3"/>
        <v>5.85</v>
      </c>
      <c r="X6" s="20">
        <f t="shared" si="3"/>
        <v>2772.82</v>
      </c>
      <c r="Y6" s="21">
        <f>IF(Y7="",NA(),Y7)</f>
        <v>103.87</v>
      </c>
      <c r="Z6" s="21">
        <f t="shared" ref="Z6:AH6" si="4">IF(Z7="",NA(),Z7)</f>
        <v>99.38</v>
      </c>
      <c r="AA6" s="21">
        <f t="shared" si="4"/>
        <v>97.6</v>
      </c>
      <c r="AB6" s="21">
        <f t="shared" si="4"/>
        <v>108.13</v>
      </c>
      <c r="AC6" s="21">
        <f t="shared" si="4"/>
        <v>102.01</v>
      </c>
      <c r="AD6" s="21">
        <f t="shared" si="4"/>
        <v>106.57</v>
      </c>
      <c r="AE6" s="21">
        <f t="shared" si="4"/>
        <v>107.21</v>
      </c>
      <c r="AF6" s="21">
        <f t="shared" si="4"/>
        <v>106.22</v>
      </c>
      <c r="AG6" s="21">
        <f t="shared" si="4"/>
        <v>107.01</v>
      </c>
      <c r="AH6" s="21">
        <f t="shared" si="4"/>
        <v>106.53</v>
      </c>
      <c r="AI6" s="20" t="str">
        <f>IF(AI7="","",IF(AI7="-","【-】","【"&amp;SUBSTITUTE(TEXT(AI7,"#,##0.00"),"-","△")&amp;"】"))</f>
        <v>【105.91】</v>
      </c>
      <c r="AJ6" s="20">
        <f>IF(AJ7="",NA(),AJ7)</f>
        <v>0</v>
      </c>
      <c r="AK6" s="20">
        <f t="shared" ref="AK6:AS6" si="5">IF(AK7="",NA(),AK7)</f>
        <v>0</v>
      </c>
      <c r="AL6" s="21">
        <f t="shared" si="5"/>
        <v>4.3899999999999997</v>
      </c>
      <c r="AM6" s="20">
        <f t="shared" si="5"/>
        <v>0</v>
      </c>
      <c r="AN6" s="20">
        <f t="shared" si="5"/>
        <v>0</v>
      </c>
      <c r="AO6" s="21">
        <f t="shared" si="5"/>
        <v>53.44</v>
      </c>
      <c r="AP6" s="21">
        <f t="shared" si="5"/>
        <v>43.71</v>
      </c>
      <c r="AQ6" s="21">
        <f t="shared" si="5"/>
        <v>18.010000000000002</v>
      </c>
      <c r="AR6" s="21">
        <f t="shared" si="5"/>
        <v>23.86</v>
      </c>
      <c r="AS6" s="21">
        <f t="shared" si="5"/>
        <v>18.41</v>
      </c>
      <c r="AT6" s="20" t="str">
        <f>IF(AT7="","",IF(AT7="-","【-】","【"&amp;SUBSTITUTE(TEXT(AT7,"#,##0.00"),"-","△")&amp;"】"))</f>
        <v>【3.03】</v>
      </c>
      <c r="AU6" s="21">
        <f>IF(AU7="",NA(),AU7)</f>
        <v>16.93</v>
      </c>
      <c r="AV6" s="21">
        <f t="shared" ref="AV6:BD6" si="6">IF(AV7="",NA(),AV7)</f>
        <v>14.28</v>
      </c>
      <c r="AW6" s="21">
        <f t="shared" si="6"/>
        <v>8.0299999999999994</v>
      </c>
      <c r="AX6" s="21">
        <f t="shared" si="6"/>
        <v>22.62</v>
      </c>
      <c r="AY6" s="21">
        <f t="shared" si="6"/>
        <v>32.89</v>
      </c>
      <c r="AZ6" s="21">
        <f t="shared" si="6"/>
        <v>47.03</v>
      </c>
      <c r="BA6" s="21">
        <f t="shared" si="6"/>
        <v>40.67</v>
      </c>
      <c r="BB6" s="21">
        <f t="shared" si="6"/>
        <v>59.4</v>
      </c>
      <c r="BC6" s="21">
        <f t="shared" si="6"/>
        <v>68.27</v>
      </c>
      <c r="BD6" s="21">
        <f t="shared" si="6"/>
        <v>74.790000000000006</v>
      </c>
      <c r="BE6" s="20" t="str">
        <f>IF(BE7="","",IF(BE7="-","【-】","【"&amp;SUBSTITUTE(TEXT(BE7,"#,##0.00"),"-","△")&amp;"】"))</f>
        <v>【78.43】</v>
      </c>
      <c r="BF6" s="21">
        <f>IF(BF7="",NA(),BF7)</f>
        <v>782.05</v>
      </c>
      <c r="BG6" s="21">
        <f t="shared" ref="BG6:BO6" si="7">IF(BG7="",NA(),BG7)</f>
        <v>734.35</v>
      </c>
      <c r="BH6" s="21">
        <f t="shared" si="7"/>
        <v>792.26</v>
      </c>
      <c r="BI6" s="21">
        <f t="shared" si="7"/>
        <v>721.75</v>
      </c>
      <c r="BJ6" s="21">
        <f t="shared" si="7"/>
        <v>630.16</v>
      </c>
      <c r="BK6" s="21">
        <f t="shared" si="7"/>
        <v>1001.3</v>
      </c>
      <c r="BL6" s="21">
        <f t="shared" si="7"/>
        <v>1050.51</v>
      </c>
      <c r="BM6" s="21">
        <f t="shared" si="7"/>
        <v>747.84</v>
      </c>
      <c r="BN6" s="21">
        <f t="shared" si="7"/>
        <v>804.98</v>
      </c>
      <c r="BO6" s="21">
        <f t="shared" si="7"/>
        <v>767.56</v>
      </c>
      <c r="BP6" s="20" t="str">
        <f>IF(BP7="","",IF(BP7="-","【-】","【"&amp;SUBSTITUTE(TEXT(BP7,"#,##0.00"),"-","△")&amp;"】"))</f>
        <v>【630.82】</v>
      </c>
      <c r="BQ6" s="21">
        <f>IF(BQ7="",NA(),BQ7)</f>
        <v>74.489999999999995</v>
      </c>
      <c r="BR6" s="21">
        <f t="shared" ref="BR6:BZ6" si="8">IF(BR7="",NA(),BR7)</f>
        <v>73.180000000000007</v>
      </c>
      <c r="BS6" s="21">
        <f t="shared" si="8"/>
        <v>75.459999999999994</v>
      </c>
      <c r="BT6" s="21">
        <f t="shared" si="8"/>
        <v>81.53</v>
      </c>
      <c r="BU6" s="21">
        <f t="shared" si="8"/>
        <v>78.41</v>
      </c>
      <c r="BV6" s="21">
        <f t="shared" si="8"/>
        <v>81.88</v>
      </c>
      <c r="BW6" s="21">
        <f t="shared" si="8"/>
        <v>82.65</v>
      </c>
      <c r="BX6" s="21">
        <f t="shared" si="8"/>
        <v>90.17</v>
      </c>
      <c r="BY6" s="21">
        <f t="shared" si="8"/>
        <v>88.71</v>
      </c>
      <c r="BZ6" s="21">
        <f t="shared" si="8"/>
        <v>90.23</v>
      </c>
      <c r="CA6" s="20" t="str">
        <f>IF(CA7="","",IF(CA7="-","【-】","【"&amp;SUBSTITUTE(TEXT(CA7,"#,##0.00"),"-","△")&amp;"】"))</f>
        <v>【97.81】</v>
      </c>
      <c r="CB6" s="21">
        <f>IF(CB7="",NA(),CB7)</f>
        <v>150.07</v>
      </c>
      <c r="CC6" s="21">
        <f t="shared" ref="CC6:CK6" si="9">IF(CC7="",NA(),CC7)</f>
        <v>150.1</v>
      </c>
      <c r="CD6" s="21">
        <f t="shared" si="9"/>
        <v>150.04</v>
      </c>
      <c r="CE6" s="21">
        <f t="shared" si="9"/>
        <v>143.41</v>
      </c>
      <c r="CF6" s="21">
        <f t="shared" si="9"/>
        <v>149.96</v>
      </c>
      <c r="CG6" s="21">
        <f t="shared" si="9"/>
        <v>187.55</v>
      </c>
      <c r="CH6" s="21">
        <f t="shared" si="9"/>
        <v>186.3</v>
      </c>
      <c r="CI6" s="21">
        <f t="shared" si="9"/>
        <v>173.17</v>
      </c>
      <c r="CJ6" s="21">
        <f t="shared" si="9"/>
        <v>174.8</v>
      </c>
      <c r="CK6" s="21">
        <f t="shared" si="9"/>
        <v>170.2</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50.94</v>
      </c>
      <c r="CS6" s="21">
        <f t="shared" si="10"/>
        <v>50.53</v>
      </c>
      <c r="CT6" s="21">
        <f t="shared" si="10"/>
        <v>56.43</v>
      </c>
      <c r="CU6" s="21">
        <f t="shared" si="10"/>
        <v>55.82</v>
      </c>
      <c r="CV6" s="21">
        <f t="shared" si="10"/>
        <v>56.51</v>
      </c>
      <c r="CW6" s="20" t="str">
        <f>IF(CW7="","",IF(CW7="-","【-】","【"&amp;SUBSTITUTE(TEXT(CW7,"#,##0.00"),"-","△")&amp;"】"))</f>
        <v>【58.94】</v>
      </c>
      <c r="CX6" s="21">
        <f>IF(CX7="",NA(),CX7)</f>
        <v>78.739999999999995</v>
      </c>
      <c r="CY6" s="21">
        <f t="shared" ref="CY6:DG6" si="11">IF(CY7="",NA(),CY7)</f>
        <v>79.569999999999993</v>
      </c>
      <c r="CZ6" s="21">
        <f t="shared" si="11"/>
        <v>80.22</v>
      </c>
      <c r="DA6" s="21">
        <f t="shared" si="11"/>
        <v>80.22</v>
      </c>
      <c r="DB6" s="21">
        <f t="shared" si="11"/>
        <v>72.569999999999993</v>
      </c>
      <c r="DC6" s="21">
        <f t="shared" si="11"/>
        <v>82.55</v>
      </c>
      <c r="DD6" s="21">
        <f t="shared" si="11"/>
        <v>82.08</v>
      </c>
      <c r="DE6" s="21">
        <f t="shared" si="11"/>
        <v>91.07</v>
      </c>
      <c r="DF6" s="21">
        <f t="shared" si="11"/>
        <v>90.67</v>
      </c>
      <c r="DG6" s="21">
        <f t="shared" si="11"/>
        <v>90.62</v>
      </c>
      <c r="DH6" s="20" t="str">
        <f>IF(DH7="","",IF(DH7="-","【-】","【"&amp;SUBSTITUTE(TEXT(DH7,"#,##0.00"),"-","△")&amp;"】"))</f>
        <v>【95.91】</v>
      </c>
      <c r="DI6" s="21">
        <f>IF(DI7="",NA(),DI7)</f>
        <v>63.67</v>
      </c>
      <c r="DJ6" s="21">
        <f t="shared" ref="DJ6:DR6" si="12">IF(DJ7="",NA(),DJ7)</f>
        <v>68.86</v>
      </c>
      <c r="DK6" s="21">
        <f t="shared" si="12"/>
        <v>73.489999999999995</v>
      </c>
      <c r="DL6" s="21">
        <f t="shared" si="12"/>
        <v>78.58</v>
      </c>
      <c r="DM6" s="21">
        <f t="shared" si="12"/>
        <v>84.19</v>
      </c>
      <c r="DN6" s="21">
        <f t="shared" si="12"/>
        <v>15.85</v>
      </c>
      <c r="DO6" s="21">
        <f t="shared" si="12"/>
        <v>12.7</v>
      </c>
      <c r="DP6" s="21">
        <f t="shared" si="12"/>
        <v>23.54</v>
      </c>
      <c r="DQ6" s="21">
        <f t="shared" si="12"/>
        <v>25.86</v>
      </c>
      <c r="DR6" s="21">
        <f t="shared" si="12"/>
        <v>26.9</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1">
        <f t="shared" si="13"/>
        <v>1.5</v>
      </c>
      <c r="EB6" s="21">
        <f t="shared" si="13"/>
        <v>1.4</v>
      </c>
      <c r="EC6" s="21">
        <f t="shared" si="13"/>
        <v>2.08</v>
      </c>
      <c r="ED6" s="20" t="str">
        <f>IF(ED7="","",IF(ED7="-","【-】","【"&amp;SUBSTITUTE(TEXT(ED7,"#,##0.00"),"-","△")&amp;"】"))</f>
        <v>【8.68】</v>
      </c>
      <c r="EE6" s="20">
        <f>IF(EE7="",NA(),EE7)</f>
        <v>0</v>
      </c>
      <c r="EF6" s="20">
        <f t="shared" ref="EF6:EN6" si="14">IF(EF7="",NA(),EF7)</f>
        <v>0</v>
      </c>
      <c r="EG6" s="20">
        <f t="shared" si="14"/>
        <v>0</v>
      </c>
      <c r="EH6" s="20">
        <f t="shared" si="14"/>
        <v>0</v>
      </c>
      <c r="EI6" s="20">
        <f t="shared" si="14"/>
        <v>0</v>
      </c>
      <c r="EJ6" s="21">
        <f t="shared" si="14"/>
        <v>0.15</v>
      </c>
      <c r="EK6" s="21">
        <f t="shared" si="14"/>
        <v>1.65</v>
      </c>
      <c r="EL6" s="21">
        <f t="shared" si="14"/>
        <v>0.15</v>
      </c>
      <c r="EM6" s="21">
        <f t="shared" si="14"/>
        <v>0.12</v>
      </c>
      <c r="EN6" s="21">
        <f t="shared" si="14"/>
        <v>0.09</v>
      </c>
      <c r="EO6" s="20" t="str">
        <f>IF(EO7="","",IF(EO7="-","【-】","【"&amp;SUBSTITUTE(TEXT(EO7,"#,##0.00"),"-","△")&amp;"】"))</f>
        <v>【0.22】</v>
      </c>
    </row>
    <row r="7" spans="1:148" s="22" customFormat="1" x14ac:dyDescent="0.15">
      <c r="A7" s="14"/>
      <c r="B7" s="23">
        <v>2023</v>
      </c>
      <c r="C7" s="23">
        <v>292079</v>
      </c>
      <c r="D7" s="23">
        <v>46</v>
      </c>
      <c r="E7" s="23">
        <v>17</v>
      </c>
      <c r="F7" s="23">
        <v>1</v>
      </c>
      <c r="G7" s="23">
        <v>0</v>
      </c>
      <c r="H7" s="23" t="s">
        <v>96</v>
      </c>
      <c r="I7" s="23" t="s">
        <v>97</v>
      </c>
      <c r="J7" s="23" t="s">
        <v>98</v>
      </c>
      <c r="K7" s="23" t="s">
        <v>99</v>
      </c>
      <c r="L7" s="23" t="s">
        <v>100</v>
      </c>
      <c r="M7" s="23" t="s">
        <v>101</v>
      </c>
      <c r="N7" s="24" t="s">
        <v>102</v>
      </c>
      <c r="O7" s="24">
        <v>74.22</v>
      </c>
      <c r="P7" s="24">
        <v>59.4</v>
      </c>
      <c r="Q7" s="24">
        <v>79.989999999999995</v>
      </c>
      <c r="R7" s="24">
        <v>2200</v>
      </c>
      <c r="S7" s="24">
        <v>27477</v>
      </c>
      <c r="T7" s="24">
        <v>24.26</v>
      </c>
      <c r="U7" s="24">
        <v>1132.6099999999999</v>
      </c>
      <c r="V7" s="24">
        <v>16221</v>
      </c>
      <c r="W7" s="24">
        <v>5.85</v>
      </c>
      <c r="X7" s="24">
        <v>2772.82</v>
      </c>
      <c r="Y7" s="24">
        <v>103.87</v>
      </c>
      <c r="Z7" s="24">
        <v>99.38</v>
      </c>
      <c r="AA7" s="24">
        <v>97.6</v>
      </c>
      <c r="AB7" s="24">
        <v>108.13</v>
      </c>
      <c r="AC7" s="24">
        <v>102.01</v>
      </c>
      <c r="AD7" s="24">
        <v>106.57</v>
      </c>
      <c r="AE7" s="24">
        <v>107.21</v>
      </c>
      <c r="AF7" s="24">
        <v>106.22</v>
      </c>
      <c r="AG7" s="24">
        <v>107.01</v>
      </c>
      <c r="AH7" s="24">
        <v>106.53</v>
      </c>
      <c r="AI7" s="24">
        <v>105.91</v>
      </c>
      <c r="AJ7" s="24">
        <v>0</v>
      </c>
      <c r="AK7" s="24">
        <v>0</v>
      </c>
      <c r="AL7" s="24">
        <v>4.3899999999999997</v>
      </c>
      <c r="AM7" s="24">
        <v>0</v>
      </c>
      <c r="AN7" s="24">
        <v>0</v>
      </c>
      <c r="AO7" s="24">
        <v>53.44</v>
      </c>
      <c r="AP7" s="24">
        <v>43.71</v>
      </c>
      <c r="AQ7" s="24">
        <v>18.010000000000002</v>
      </c>
      <c r="AR7" s="24">
        <v>23.86</v>
      </c>
      <c r="AS7" s="24">
        <v>18.41</v>
      </c>
      <c r="AT7" s="24">
        <v>3.03</v>
      </c>
      <c r="AU7" s="24">
        <v>16.93</v>
      </c>
      <c r="AV7" s="24">
        <v>14.28</v>
      </c>
      <c r="AW7" s="24">
        <v>8.0299999999999994</v>
      </c>
      <c r="AX7" s="24">
        <v>22.62</v>
      </c>
      <c r="AY7" s="24">
        <v>32.89</v>
      </c>
      <c r="AZ7" s="24">
        <v>47.03</v>
      </c>
      <c r="BA7" s="24">
        <v>40.67</v>
      </c>
      <c r="BB7" s="24">
        <v>59.4</v>
      </c>
      <c r="BC7" s="24">
        <v>68.27</v>
      </c>
      <c r="BD7" s="24">
        <v>74.790000000000006</v>
      </c>
      <c r="BE7" s="24">
        <v>78.430000000000007</v>
      </c>
      <c r="BF7" s="24">
        <v>782.05</v>
      </c>
      <c r="BG7" s="24">
        <v>734.35</v>
      </c>
      <c r="BH7" s="24">
        <v>792.26</v>
      </c>
      <c r="BI7" s="24">
        <v>721.75</v>
      </c>
      <c r="BJ7" s="24">
        <v>630.16</v>
      </c>
      <c r="BK7" s="24">
        <v>1001.3</v>
      </c>
      <c r="BL7" s="24">
        <v>1050.51</v>
      </c>
      <c r="BM7" s="24">
        <v>747.84</v>
      </c>
      <c r="BN7" s="24">
        <v>804.98</v>
      </c>
      <c r="BO7" s="24">
        <v>767.56</v>
      </c>
      <c r="BP7" s="24">
        <v>630.82000000000005</v>
      </c>
      <c r="BQ7" s="24">
        <v>74.489999999999995</v>
      </c>
      <c r="BR7" s="24">
        <v>73.180000000000007</v>
      </c>
      <c r="BS7" s="24">
        <v>75.459999999999994</v>
      </c>
      <c r="BT7" s="24">
        <v>81.53</v>
      </c>
      <c r="BU7" s="24">
        <v>78.41</v>
      </c>
      <c r="BV7" s="24">
        <v>81.88</v>
      </c>
      <c r="BW7" s="24">
        <v>82.65</v>
      </c>
      <c r="BX7" s="24">
        <v>90.17</v>
      </c>
      <c r="BY7" s="24">
        <v>88.71</v>
      </c>
      <c r="BZ7" s="24">
        <v>90.23</v>
      </c>
      <c r="CA7" s="24">
        <v>97.81</v>
      </c>
      <c r="CB7" s="24">
        <v>150.07</v>
      </c>
      <c r="CC7" s="24">
        <v>150.1</v>
      </c>
      <c r="CD7" s="24">
        <v>150.04</v>
      </c>
      <c r="CE7" s="24">
        <v>143.41</v>
      </c>
      <c r="CF7" s="24">
        <v>149.96</v>
      </c>
      <c r="CG7" s="24">
        <v>187.55</v>
      </c>
      <c r="CH7" s="24">
        <v>186.3</v>
      </c>
      <c r="CI7" s="24">
        <v>173.17</v>
      </c>
      <c r="CJ7" s="24">
        <v>174.8</v>
      </c>
      <c r="CK7" s="24">
        <v>170.2</v>
      </c>
      <c r="CL7" s="24">
        <v>138.75</v>
      </c>
      <c r="CM7" s="24" t="s">
        <v>102</v>
      </c>
      <c r="CN7" s="24" t="s">
        <v>102</v>
      </c>
      <c r="CO7" s="24" t="s">
        <v>102</v>
      </c>
      <c r="CP7" s="24" t="s">
        <v>102</v>
      </c>
      <c r="CQ7" s="24" t="s">
        <v>102</v>
      </c>
      <c r="CR7" s="24">
        <v>50.94</v>
      </c>
      <c r="CS7" s="24">
        <v>50.53</v>
      </c>
      <c r="CT7" s="24">
        <v>56.43</v>
      </c>
      <c r="CU7" s="24">
        <v>55.82</v>
      </c>
      <c r="CV7" s="24">
        <v>56.51</v>
      </c>
      <c r="CW7" s="24">
        <v>58.94</v>
      </c>
      <c r="CX7" s="24">
        <v>78.739999999999995</v>
      </c>
      <c r="CY7" s="24">
        <v>79.569999999999993</v>
      </c>
      <c r="CZ7" s="24">
        <v>80.22</v>
      </c>
      <c r="DA7" s="24">
        <v>80.22</v>
      </c>
      <c r="DB7" s="24">
        <v>72.569999999999993</v>
      </c>
      <c r="DC7" s="24">
        <v>82.55</v>
      </c>
      <c r="DD7" s="24">
        <v>82.08</v>
      </c>
      <c r="DE7" s="24">
        <v>91.07</v>
      </c>
      <c r="DF7" s="24">
        <v>90.67</v>
      </c>
      <c r="DG7" s="24">
        <v>90.62</v>
      </c>
      <c r="DH7" s="24">
        <v>95.91</v>
      </c>
      <c r="DI7" s="24">
        <v>63.67</v>
      </c>
      <c r="DJ7" s="24">
        <v>68.86</v>
      </c>
      <c r="DK7" s="24">
        <v>73.489999999999995</v>
      </c>
      <c r="DL7" s="24">
        <v>78.58</v>
      </c>
      <c r="DM7" s="24">
        <v>84.19</v>
      </c>
      <c r="DN7" s="24">
        <v>15.85</v>
      </c>
      <c r="DO7" s="24">
        <v>12.7</v>
      </c>
      <c r="DP7" s="24">
        <v>23.54</v>
      </c>
      <c r="DQ7" s="24">
        <v>25.86</v>
      </c>
      <c r="DR7" s="24">
        <v>26.9</v>
      </c>
      <c r="DS7" s="24">
        <v>41.09</v>
      </c>
      <c r="DT7" s="24">
        <v>0</v>
      </c>
      <c r="DU7" s="24">
        <v>0</v>
      </c>
      <c r="DV7" s="24">
        <v>0</v>
      </c>
      <c r="DW7" s="24">
        <v>0</v>
      </c>
      <c r="DX7" s="24">
        <v>0</v>
      </c>
      <c r="DY7" s="24">
        <v>0</v>
      </c>
      <c r="DZ7" s="24">
        <v>0</v>
      </c>
      <c r="EA7" s="24">
        <v>1.5</v>
      </c>
      <c r="EB7" s="24">
        <v>1.4</v>
      </c>
      <c r="EC7" s="24">
        <v>2.08</v>
      </c>
      <c r="ED7" s="24">
        <v>8.68</v>
      </c>
      <c r="EE7" s="24">
        <v>0</v>
      </c>
      <c r="EF7" s="24">
        <v>0</v>
      </c>
      <c r="EG7" s="24">
        <v>0</v>
      </c>
      <c r="EH7" s="24">
        <v>0</v>
      </c>
      <c r="EI7" s="24">
        <v>0</v>
      </c>
      <c r="EJ7" s="24">
        <v>0.15</v>
      </c>
      <c r="EK7" s="24">
        <v>1.65</v>
      </c>
      <c r="EL7" s="24">
        <v>0.15</v>
      </c>
      <c r="EM7" s="24">
        <v>0.12</v>
      </c>
      <c r="EN7" s="24">
        <v>0.09</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G22050</cp:lastModifiedBy>
  <dcterms:created xsi:type="dcterms:W3CDTF">2024-12-19T01:18:06Z</dcterms:created>
  <dcterms:modified xsi:type="dcterms:W3CDTF">2025-01-29T05:11:46Z</dcterms:modified>
  <cp:category/>
</cp:coreProperties>
</file>